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24" windowWidth="22020" windowHeight="8496"/>
  </bookViews>
  <sheets>
    <sheet name="прил.13 " sheetId="1" r:id="rId1"/>
  </sheets>
  <calcPr calcId="144525"/>
</workbook>
</file>

<file path=xl/calcChain.xml><?xml version="1.0" encoding="utf-8"?>
<calcChain xmlns="http://schemas.openxmlformats.org/spreadsheetml/2006/main">
  <c r="L26" i="1" l="1"/>
  <c r="K26" i="1"/>
  <c r="L25" i="1"/>
  <c r="K25" i="1"/>
  <c r="K24" i="1" s="1"/>
  <c r="K23" i="1" s="1"/>
  <c r="G25" i="1"/>
  <c r="F25" i="1"/>
  <c r="E25" i="1"/>
  <c r="D25" i="1"/>
  <c r="C25" i="1"/>
  <c r="L24" i="1"/>
  <c r="L23" i="1" s="1"/>
  <c r="G24" i="1"/>
  <c r="F24" i="1"/>
  <c r="E24" i="1"/>
  <c r="D24" i="1"/>
  <c r="C24" i="1"/>
  <c r="C23" i="1" s="1"/>
  <c r="G23" i="1"/>
  <c r="F23" i="1"/>
  <c r="E23" i="1"/>
  <c r="D23" i="1"/>
  <c r="L22" i="1"/>
  <c r="K22" i="1"/>
  <c r="K21" i="1" s="1"/>
  <c r="K20" i="1" s="1"/>
  <c r="K19" i="1" s="1"/>
  <c r="G22" i="1"/>
  <c r="G21" i="1" s="1"/>
  <c r="G20" i="1" s="1"/>
  <c r="G19" i="1" s="1"/>
  <c r="G18" i="1" s="1"/>
  <c r="F22" i="1"/>
  <c r="F21" i="1" s="1"/>
  <c r="F20" i="1" s="1"/>
  <c r="F19" i="1" s="1"/>
  <c r="F18" i="1" s="1"/>
  <c r="L21" i="1"/>
  <c r="L20" i="1" s="1"/>
  <c r="L19" i="1" s="1"/>
  <c r="L18" i="1" s="1"/>
  <c r="E21" i="1"/>
  <c r="D21" i="1"/>
  <c r="C21" i="1"/>
  <c r="C20" i="1" s="1"/>
  <c r="C19" i="1" s="1"/>
  <c r="C18" i="1" s="1"/>
  <c r="E20" i="1"/>
  <c r="D20" i="1"/>
  <c r="D19" i="1" s="1"/>
  <c r="D18" i="1" s="1"/>
  <c r="E19" i="1"/>
  <c r="E18" i="1" s="1"/>
  <c r="L17" i="1"/>
  <c r="L16" i="1"/>
  <c r="K16" i="1"/>
  <c r="K13" i="1" s="1"/>
  <c r="K12" i="1" s="1"/>
  <c r="L15" i="1"/>
  <c r="L14" i="1" s="1"/>
  <c r="L13" i="1" s="1"/>
  <c r="L12" i="1" s="1"/>
  <c r="K14" i="1"/>
  <c r="J12" i="1"/>
  <c r="I12" i="1"/>
  <c r="H12" i="1"/>
  <c r="G12" i="1"/>
  <c r="F12" i="1"/>
  <c r="E12" i="1"/>
  <c r="D12" i="1"/>
  <c r="C12" i="1"/>
  <c r="K18" i="1" l="1"/>
</calcChain>
</file>

<file path=xl/sharedStrings.xml><?xml version="1.0" encoding="utf-8"?>
<sst xmlns="http://schemas.openxmlformats.org/spreadsheetml/2006/main" count="51" uniqueCount="44">
  <si>
    <t>Приложение 19</t>
  </si>
  <si>
    <t>Приложение 13</t>
  </si>
  <si>
    <t>к решению Думы муниципального</t>
  </si>
  <si>
    <t xml:space="preserve">к решению Думы </t>
  </si>
  <si>
    <t>образования "Нукутский район"</t>
  </si>
  <si>
    <t xml:space="preserve">Нукутского муниципального округа </t>
  </si>
  <si>
    <t>от 17.12.2025 г. № 73</t>
  </si>
  <si>
    <t>Источники внутреннего финансирования
 дефицита бюджета Нукутского муниципального округа Иркутской области на плановый период 2028 и 2029 годов</t>
  </si>
  <si>
    <t>(тыс.руб.)</t>
  </si>
  <si>
    <t>(тыс.рублей)</t>
  </si>
  <si>
    <t>Наименование</t>
  </si>
  <si>
    <t>Код</t>
  </si>
  <si>
    <t>2014 г.</t>
  </si>
  <si>
    <t>2015 г.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</si>
  <si>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</si>
  <si>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</si>
  <si>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</si>
  <si>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033 01 02 00 00 00 0000 000</t>
  </si>
  <si>
    <t>Привлечение кредитов от кредитных организаций в валюте Российской Федерации</t>
  </si>
  <si>
    <t>033 01 02 00 00 00 0000 700</t>
  </si>
  <si>
    <t>Привлечение муниципальными округами кредитов от кредитных организаций в валюте Российской Федерации</t>
  </si>
  <si>
    <t>033  01 02 00 00 14 0000 710</t>
  </si>
  <si>
    <t>Погашение кредитов, предоставленных кредитными организациями в валюте Российской Федерации</t>
  </si>
  <si>
    <t>033 01 02 00 00 00 0000 800</t>
  </si>
  <si>
    <t>Погашение муниципальными округами кредитов от кредитных организаций в валюте Российской Федерации</t>
  </si>
  <si>
    <t>033 01 02 00 00 14 0000 810</t>
  </si>
  <si>
    <t>Изменение остатков средств на счетах по учету средств бюджетов</t>
  </si>
  <si>
    <t>033 01 05 00 00 00 0000 000</t>
  </si>
  <si>
    <t>Увеличение остатков средств бюджетов</t>
  </si>
  <si>
    <t>033 01 05 00 00 00 0000 500</t>
  </si>
  <si>
    <t>Увеличение прочих остатков  средств бюджетов</t>
  </si>
  <si>
    <t>033 01 05 02 00 00 0000 500</t>
  </si>
  <si>
    <t>Увеличение прочих остатков денежных средств бюджетов</t>
  </si>
  <si>
    <t>033 01 05 02 01 00 0000 510</t>
  </si>
  <si>
    <t>Увеличение прочих остатков денежных средств бюджетов муниципальных округов</t>
  </si>
  <si>
    <t>033 01 05 02 01 14 0000 510</t>
  </si>
  <si>
    <t>Уменьшение остатков средств бюджетов</t>
  </si>
  <si>
    <t>033 01 05 00 00 00 0000 600</t>
  </si>
  <si>
    <t>Уменьшение прочих остатков средств бюджетов</t>
  </si>
  <si>
    <t>033 01 05 02 00 00 0000 600</t>
  </si>
  <si>
    <t>Уменьшение прочих остатков денежных средств бюджетов</t>
  </si>
  <si>
    <t>033 01 05 02 01 00 0000 610</t>
  </si>
  <si>
    <t>Уменьшение прочих остатков денежных средств бюджетов муниципальных округов</t>
  </si>
  <si>
    <t>033 01 05 02 01 14 0000 610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</si>
</sst>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_-* #,##0.00_р_._-;\-* #,##0.00_р_._-;_-* &quot;-&quot;??_р_._-;_-@_-"/>
  </numFmts>
  <fonts count="16" x14ac:knownFonts="1">
    <font>
      <sz val="11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Arial Cyr"/>
      <charset val="204"/>
    </font>
    <font>
      <i/>
      <sz val="11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rgb="FF22272F"/>
      <name val="Times New Roman"/>
      <family val="1"/>
      <charset val="204"/>
    </font>
    <font>
      <i/>
      <sz val="9"/>
      <color rgb="FF22272F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5" fillId="0" borderId="0"/>
    <xf numFmtId="166" fontId="2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1" applyFont="1" applyFill="1"/>
    <xf numFmtId="0" fontId="4" fillId="0" borderId="0" xfId="1" applyFont="1" applyFill="1" applyBorder="1" applyAlignment="1">
      <alignment vertical="top" wrapText="1"/>
    </xf>
    <xf numFmtId="0" fontId="4" fillId="0" borderId="0" xfId="1" applyFont="1" applyAlignment="1"/>
    <xf numFmtId="0" fontId="4" fillId="0" borderId="0" xfId="1" applyFont="1" applyFill="1" applyBorder="1" applyAlignment="1">
      <alignment horizontal="left" vertical="top" wrapText="1"/>
    </xf>
    <xf numFmtId="0" fontId="2" fillId="0" borderId="0" xfId="1" applyFont="1"/>
    <xf numFmtId="0" fontId="4" fillId="0" borderId="0" xfId="1" applyFont="1" applyFill="1" applyBorder="1" applyAlignment="1">
      <alignment vertical="top"/>
    </xf>
    <xf numFmtId="0" fontId="4" fillId="0" borderId="0" xfId="1" applyFont="1" applyFill="1"/>
    <xf numFmtId="0" fontId="4" fillId="0" borderId="0" xfId="1" applyFont="1"/>
    <xf numFmtId="0" fontId="5" fillId="0" borderId="0" xfId="1" applyFont="1" applyFill="1" applyAlignment="1">
      <alignment horizontal="center" wrapText="1"/>
    </xf>
    <xf numFmtId="0" fontId="6" fillId="0" borderId="1" xfId="1" applyFont="1" applyFill="1" applyBorder="1" applyAlignment="1">
      <alignment horizontal="center" wrapText="1"/>
    </xf>
    <xf numFmtId="0" fontId="7" fillId="0" borderId="1" xfId="1" applyFont="1" applyBorder="1" applyAlignment="1">
      <alignment horizontal="center"/>
    </xf>
    <xf numFmtId="0" fontId="8" fillId="0" borderId="1" xfId="1" applyFont="1" applyFill="1" applyBorder="1" applyAlignment="1">
      <alignment horizontal="center" wrapText="1"/>
    </xf>
    <xf numFmtId="0" fontId="3" fillId="0" borderId="1" xfId="1" applyFont="1" applyFill="1" applyBorder="1" applyAlignment="1">
      <alignment wrapText="1"/>
    </xf>
    <xf numFmtId="0" fontId="9" fillId="0" borderId="1" xfId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4" fillId="0" borderId="1" xfId="1" applyFont="1" applyFill="1" applyBorder="1" applyAlignment="1">
      <alignment wrapText="1"/>
    </xf>
    <xf numFmtId="0" fontId="10" fillId="0" borderId="1" xfId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64" fontId="13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1" xfId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</cellXfs>
  <cellStyles count="8">
    <cellStyle name="Обычный" xfId="0" builtinId="0"/>
    <cellStyle name="Обычный 2" xfId="1"/>
    <cellStyle name="Обычный 3" xfId="2"/>
    <cellStyle name="Обычный 4" xfId="3"/>
    <cellStyle name="Обычный 4 2" xfId="4"/>
    <cellStyle name="Обычный 5" xfId="5"/>
    <cellStyle name="Стиль 1" xfId="6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tabSelected="1" zoomScaleNormal="100" workbookViewId="0">
      <selection activeCell="A2" sqref="A2"/>
    </sheetView>
  </sheetViews>
  <sheetFormatPr defaultColWidth="8.19921875" defaultRowHeight="13.2" x14ac:dyDescent="0.25"/>
  <cols>
    <col min="1" max="1" width="48.19921875" style="5" customWidth="1"/>
    <col min="2" max="2" width="20.3984375" style="5" customWidth="1"/>
    <col min="3" max="3" width="9.765625E-2" style="5" hidden="1" customWidth="1"/>
    <col min="4" max="5" width="8.19921875" style="5" hidden="1" customWidth="1"/>
    <col min="6" max="6" width="9.69921875" style="5" hidden="1" customWidth="1"/>
    <col min="7" max="7" width="9.59765625" style="5" hidden="1" customWidth="1"/>
    <col min="8" max="10" width="0" style="5" hidden="1" customWidth="1"/>
    <col min="11" max="11" width="11.19921875" style="5" customWidth="1"/>
    <col min="12" max="12" width="11.69921875" style="5" customWidth="1"/>
    <col min="13" max="16384" width="8.19921875" style="5"/>
  </cols>
  <sheetData>
    <row r="1" spans="1:14" ht="12.75" customHeight="1" x14ac:dyDescent="0.25">
      <c r="A1" s="1"/>
      <c r="B1" s="2"/>
      <c r="C1" s="3"/>
      <c r="D1" s="3"/>
      <c r="E1" s="3"/>
      <c r="F1" s="2" t="s">
        <v>0</v>
      </c>
      <c r="G1" s="3"/>
      <c r="H1" s="3"/>
      <c r="I1" s="3"/>
      <c r="J1" s="3"/>
      <c r="K1" s="4" t="s">
        <v>1</v>
      </c>
      <c r="L1" s="4"/>
      <c r="M1" s="3"/>
      <c r="N1" s="3"/>
    </row>
    <row r="2" spans="1:14" ht="12.75" customHeight="1" x14ac:dyDescent="0.25">
      <c r="A2" s="1"/>
      <c r="B2" s="6"/>
      <c r="C2" s="3"/>
      <c r="D2" s="3"/>
      <c r="E2" s="3"/>
      <c r="F2" s="6" t="s">
        <v>2</v>
      </c>
      <c r="G2" s="3"/>
      <c r="H2" s="3"/>
      <c r="I2" s="3"/>
      <c r="J2" s="3"/>
      <c r="K2" s="6" t="s">
        <v>3</v>
      </c>
      <c r="L2" s="6"/>
      <c r="M2" s="3"/>
      <c r="N2" s="3"/>
    </row>
    <row r="3" spans="1:14" ht="12.75" customHeight="1" x14ac:dyDescent="0.25">
      <c r="A3" s="1"/>
      <c r="B3" s="6"/>
      <c r="C3" s="3"/>
      <c r="D3" s="3"/>
      <c r="E3" s="3"/>
      <c r="F3" s="6" t="s">
        <v>4</v>
      </c>
      <c r="G3" s="3"/>
      <c r="H3" s="3"/>
      <c r="I3" s="3"/>
      <c r="J3" s="3"/>
      <c r="K3" s="6" t="s">
        <v>5</v>
      </c>
      <c r="L3" s="6"/>
      <c r="M3" s="3"/>
      <c r="N3" s="3"/>
    </row>
    <row r="4" spans="1:14" ht="12.75" customHeight="1" x14ac:dyDescent="0.25">
      <c r="A4" s="1"/>
      <c r="B4" s="6"/>
      <c r="C4" s="3"/>
      <c r="D4" s="3"/>
      <c r="E4" s="3"/>
      <c r="F4" s="6"/>
      <c r="G4" s="3"/>
      <c r="H4" s="3"/>
      <c r="I4" s="3"/>
      <c r="J4" s="3"/>
      <c r="K4" s="6" t="s">
        <v>6</v>
      </c>
      <c r="L4" s="6"/>
      <c r="M4" s="3"/>
      <c r="N4" s="3"/>
    </row>
    <row r="5" spans="1:14" ht="12.75" customHeight="1" x14ac:dyDescent="0.25">
      <c r="A5" s="1"/>
      <c r="B5" s="2"/>
      <c r="C5" s="2"/>
      <c r="D5" s="2"/>
      <c r="E5" s="2"/>
      <c r="F5" s="2"/>
      <c r="G5" s="2"/>
      <c r="H5" s="2"/>
      <c r="I5" s="2"/>
      <c r="J5" s="2"/>
      <c r="K5" s="4"/>
      <c r="L5" s="4"/>
      <c r="M5" s="2"/>
      <c r="N5" s="2"/>
    </row>
    <row r="6" spans="1:14" ht="13.95" customHeight="1" x14ac:dyDescent="0.25">
      <c r="A6" s="1"/>
      <c r="B6" s="6"/>
      <c r="C6" s="3"/>
      <c r="D6" s="3"/>
      <c r="E6" s="3"/>
      <c r="F6" s="6"/>
      <c r="G6" s="3"/>
      <c r="H6" s="3"/>
      <c r="I6" s="3"/>
      <c r="J6" s="3"/>
      <c r="K6" s="6"/>
      <c r="L6" s="3"/>
      <c r="M6" s="3"/>
      <c r="N6" s="3"/>
    </row>
    <row r="7" spans="1:14" x14ac:dyDescent="0.25">
      <c r="A7" s="1"/>
      <c r="B7" s="7"/>
      <c r="C7" s="8"/>
      <c r="D7" s="8"/>
      <c r="E7" s="8"/>
    </row>
    <row r="8" spans="1:14" ht="30" customHeight="1" x14ac:dyDescent="0.25">
      <c r="A8" s="9" t="s">
        <v>7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4" ht="15.6" customHeight="1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4" x14ac:dyDescent="0.25">
      <c r="A10" s="7"/>
      <c r="B10" s="7"/>
      <c r="C10" s="8" t="s">
        <v>8</v>
      </c>
      <c r="D10" s="8" t="s">
        <v>8</v>
      </c>
      <c r="E10" s="8" t="s">
        <v>8</v>
      </c>
      <c r="F10" s="8" t="s">
        <v>8</v>
      </c>
      <c r="G10" s="8" t="s">
        <v>8</v>
      </c>
      <c r="H10" s="8" t="s">
        <v>8</v>
      </c>
      <c r="I10" s="8" t="s">
        <v>8</v>
      </c>
      <c r="J10" s="8" t="s">
        <v>8</v>
      </c>
      <c r="K10" s="8"/>
      <c r="L10" s="8" t="s">
        <v>9</v>
      </c>
    </row>
    <row r="11" spans="1:14" ht="13.8" x14ac:dyDescent="0.25">
      <c r="A11" s="10" t="s">
        <v>10</v>
      </c>
      <c r="B11" s="10" t="s">
        <v>11</v>
      </c>
      <c r="C11" s="8"/>
      <c r="D11" s="8"/>
      <c r="E11" s="8"/>
      <c r="F11" s="11" t="s">
        <v>12</v>
      </c>
      <c r="G11" s="11" t="s">
        <v>13</v>
      </c>
      <c r="K11" s="12">
        <v>2026</v>
      </c>
      <c r="L11" s="12">
        <v>2027</v>
      </c>
    </row>
    <row r="12" spans="1:14" ht="13.5" customHeight="1" x14ac:dyDescent="0.25">
      <c r="A12" s="13" t="s">
        <v>14</v>
      </c>
      <c r="B12" s="14" t="s">
        <v>15</v>
      </c>
      <c r="C12" s="15">
        <f t="shared" ref="C12:L12" si="0">C13</f>
        <v>0</v>
      </c>
      <c r="D12" s="15">
        <f t="shared" si="0"/>
        <v>0</v>
      </c>
      <c r="E12" s="15">
        <f t="shared" si="0"/>
        <v>0</v>
      </c>
      <c r="F12" s="15">
        <f t="shared" si="0"/>
        <v>0</v>
      </c>
      <c r="G12" s="15">
        <f t="shared" si="0"/>
        <v>0</v>
      </c>
      <c r="H12" s="15">
        <f t="shared" si="0"/>
        <v>0</v>
      </c>
      <c r="I12" s="15">
        <f t="shared" si="0"/>
        <v>0</v>
      </c>
      <c r="J12" s="15">
        <f t="shared" si="0"/>
        <v>0</v>
      </c>
      <c r="K12" s="15">
        <f t="shared" si="0"/>
        <v>11470.9</v>
      </c>
      <c r="L12" s="15">
        <f t="shared" si="0"/>
        <v>11470.899999999998</v>
      </c>
    </row>
    <row r="13" spans="1:14" ht="25.65" customHeight="1" x14ac:dyDescent="0.25">
      <c r="A13" s="13" t="s">
        <v>16</v>
      </c>
      <c r="B13" s="14" t="s">
        <v>17</v>
      </c>
      <c r="C13" s="15"/>
      <c r="D13" s="15"/>
      <c r="E13" s="15"/>
      <c r="F13" s="15"/>
      <c r="G13" s="15"/>
      <c r="H13" s="16"/>
      <c r="I13" s="16"/>
      <c r="J13" s="16"/>
      <c r="K13" s="15">
        <f>K14+K16</f>
        <v>11470.9</v>
      </c>
      <c r="L13" s="15">
        <f>L14+L16</f>
        <v>11470.899999999998</v>
      </c>
    </row>
    <row r="14" spans="1:14" ht="27.75" customHeight="1" x14ac:dyDescent="0.25">
      <c r="A14" s="17" t="s">
        <v>18</v>
      </c>
      <c r="B14" s="18" t="s">
        <v>19</v>
      </c>
      <c r="C14" s="15"/>
      <c r="D14" s="15"/>
      <c r="E14" s="15"/>
      <c r="F14" s="15"/>
      <c r="G14" s="15"/>
      <c r="H14" s="16"/>
      <c r="I14" s="16"/>
      <c r="J14" s="16"/>
      <c r="K14" s="19">
        <f>K15</f>
        <v>11470.9</v>
      </c>
      <c r="L14" s="19">
        <f>L15</f>
        <v>34412.699999999997</v>
      </c>
    </row>
    <row r="15" spans="1:14" ht="25.5" customHeight="1" x14ac:dyDescent="0.25">
      <c r="A15" s="20" t="s">
        <v>20</v>
      </c>
      <c r="B15" s="21" t="s">
        <v>21</v>
      </c>
      <c r="C15" s="15"/>
      <c r="D15" s="15"/>
      <c r="E15" s="15"/>
      <c r="F15" s="15"/>
      <c r="G15" s="15"/>
      <c r="H15" s="16"/>
      <c r="I15" s="16"/>
      <c r="J15" s="16"/>
      <c r="K15" s="19">
        <v>11470.9</v>
      </c>
      <c r="L15" s="19">
        <f>11470.9+22941.8</f>
        <v>34412.699999999997</v>
      </c>
    </row>
    <row r="16" spans="1:14" ht="26.25" customHeight="1" x14ac:dyDescent="0.25">
      <c r="A16" s="17" t="s">
        <v>22</v>
      </c>
      <c r="B16" s="18" t="s">
        <v>23</v>
      </c>
      <c r="C16" s="15"/>
      <c r="D16" s="15"/>
      <c r="E16" s="15"/>
      <c r="F16" s="15"/>
      <c r="G16" s="15"/>
      <c r="H16" s="16"/>
      <c r="I16" s="16"/>
      <c r="J16" s="16"/>
      <c r="K16" s="19">
        <f>K17</f>
        <v>0</v>
      </c>
      <c r="L16" s="19">
        <f>L17</f>
        <v>-22941.8</v>
      </c>
    </row>
    <row r="17" spans="1:12" ht="25.5" customHeight="1" x14ac:dyDescent="0.25">
      <c r="A17" s="20" t="s">
        <v>24</v>
      </c>
      <c r="B17" s="18" t="s">
        <v>25</v>
      </c>
      <c r="C17" s="15"/>
      <c r="D17" s="15"/>
      <c r="E17" s="15"/>
      <c r="F17" s="15"/>
      <c r="G17" s="15"/>
      <c r="H17" s="16"/>
      <c r="I17" s="16"/>
      <c r="J17" s="16"/>
      <c r="K17" s="19">
        <v>0</v>
      </c>
      <c r="L17" s="19">
        <f>-(11470.9+11470.9)</f>
        <v>-22941.8</v>
      </c>
    </row>
    <row r="18" spans="1:12" ht="29.25" customHeight="1" x14ac:dyDescent="0.25">
      <c r="A18" s="22" t="s">
        <v>26</v>
      </c>
      <c r="B18" s="14" t="s">
        <v>27</v>
      </c>
      <c r="C18" s="23">
        <f>C19+C23</f>
        <v>0</v>
      </c>
      <c r="D18" s="23">
        <f>D19+D23</f>
        <v>0</v>
      </c>
      <c r="E18" s="23">
        <f>E19+E23</f>
        <v>0</v>
      </c>
      <c r="F18" s="23">
        <f>F19+F23</f>
        <v>0</v>
      </c>
      <c r="G18" s="23">
        <f>G19+G23</f>
        <v>0</v>
      </c>
      <c r="H18" s="16"/>
      <c r="I18" s="16"/>
      <c r="J18" s="16"/>
      <c r="K18" s="23">
        <f>K19+K23</f>
        <v>0</v>
      </c>
      <c r="L18" s="23">
        <f>L19+L23</f>
        <v>0</v>
      </c>
    </row>
    <row r="19" spans="1:12" ht="14.25" customHeight="1" x14ac:dyDescent="0.25">
      <c r="A19" s="17" t="s">
        <v>28</v>
      </c>
      <c r="B19" s="14" t="s">
        <v>29</v>
      </c>
      <c r="C19" s="24">
        <f t="shared" ref="C19:G21" si="1">C20</f>
        <v>0</v>
      </c>
      <c r="D19" s="24">
        <f t="shared" si="1"/>
        <v>0</v>
      </c>
      <c r="E19" s="24">
        <f t="shared" si="1"/>
        <v>0</v>
      </c>
      <c r="F19" s="24">
        <f t="shared" si="1"/>
        <v>-302704.7</v>
      </c>
      <c r="G19" s="24">
        <f t="shared" si="1"/>
        <v>-307965.30000000005</v>
      </c>
      <c r="H19" s="16"/>
      <c r="I19" s="16"/>
      <c r="J19" s="16"/>
      <c r="K19" s="24">
        <f t="shared" ref="K19:L21" si="2">K20</f>
        <v>-1260180.4999999998</v>
      </c>
      <c r="L19" s="24">
        <f t="shared" si="2"/>
        <v>-1434633.6</v>
      </c>
    </row>
    <row r="20" spans="1:12" ht="16.2" customHeight="1" x14ac:dyDescent="0.25">
      <c r="A20" s="17" t="s">
        <v>30</v>
      </c>
      <c r="B20" s="18" t="s">
        <v>31</v>
      </c>
      <c r="C20" s="25">
        <f t="shared" si="1"/>
        <v>0</v>
      </c>
      <c r="D20" s="25">
        <f t="shared" si="1"/>
        <v>0</v>
      </c>
      <c r="E20" s="25">
        <f t="shared" si="1"/>
        <v>0</v>
      </c>
      <c r="F20" s="25">
        <f t="shared" si="1"/>
        <v>-302704.7</v>
      </c>
      <c r="G20" s="25">
        <f t="shared" si="1"/>
        <v>-307965.30000000005</v>
      </c>
      <c r="H20" s="16"/>
      <c r="I20" s="16"/>
      <c r="J20" s="16"/>
      <c r="K20" s="25">
        <f t="shared" si="2"/>
        <v>-1260180.4999999998</v>
      </c>
      <c r="L20" s="25">
        <f t="shared" si="2"/>
        <v>-1434633.6</v>
      </c>
    </row>
    <row r="21" spans="1:12" ht="18.75" customHeight="1" x14ac:dyDescent="0.25">
      <c r="A21" s="17" t="s">
        <v>32</v>
      </c>
      <c r="B21" s="18" t="s">
        <v>33</v>
      </c>
      <c r="C21" s="25">
        <f t="shared" si="1"/>
        <v>0</v>
      </c>
      <c r="D21" s="25">
        <f t="shared" si="1"/>
        <v>0</v>
      </c>
      <c r="E21" s="25">
        <f t="shared" si="1"/>
        <v>0</v>
      </c>
      <c r="F21" s="25">
        <f t="shared" si="1"/>
        <v>-302704.7</v>
      </c>
      <c r="G21" s="25">
        <f t="shared" si="1"/>
        <v>-307965.30000000005</v>
      </c>
      <c r="H21" s="16"/>
      <c r="I21" s="16"/>
      <c r="J21" s="16"/>
      <c r="K21" s="25">
        <f t="shared" si="2"/>
        <v>-1260180.4999999998</v>
      </c>
      <c r="L21" s="25">
        <f t="shared" si="2"/>
        <v>-1434633.6</v>
      </c>
    </row>
    <row r="22" spans="1:12" ht="27.75" customHeight="1" x14ac:dyDescent="0.25">
      <c r="A22" s="20" t="s">
        <v>34</v>
      </c>
      <c r="B22" s="18" t="s">
        <v>35</v>
      </c>
      <c r="C22" s="26"/>
      <c r="D22" s="26"/>
      <c r="E22" s="26"/>
      <c r="F22" s="27">
        <f>-301005-1699.7</f>
        <v>-302704.7</v>
      </c>
      <c r="G22" s="27">
        <f>-306165.4-1799.9</f>
        <v>-307965.30000000005</v>
      </c>
      <c r="H22" s="16"/>
      <c r="I22" s="16"/>
      <c r="J22" s="16"/>
      <c r="K22" s="25">
        <f>-1196851.2-11470.9-51858.4</f>
        <v>-1260180.4999999998</v>
      </c>
      <c r="L22" s="25">
        <f>-1348319.6-34412.7-51901.3</f>
        <v>-1434633.6</v>
      </c>
    </row>
    <row r="23" spans="1:12" ht="16.5" customHeight="1" x14ac:dyDescent="0.25">
      <c r="A23" s="17" t="s">
        <v>36</v>
      </c>
      <c r="B23" s="14" t="s">
        <v>37</v>
      </c>
      <c r="C23" s="15">
        <f t="shared" ref="C23:G25" si="3">C24</f>
        <v>0</v>
      </c>
      <c r="D23" s="15">
        <f t="shared" si="3"/>
        <v>0</v>
      </c>
      <c r="E23" s="15">
        <f t="shared" si="3"/>
        <v>0</v>
      </c>
      <c r="F23" s="15">
        <f t="shared" si="3"/>
        <v>302704.7</v>
      </c>
      <c r="G23" s="15">
        <f t="shared" si="3"/>
        <v>307965.3</v>
      </c>
      <c r="H23" s="16"/>
      <c r="I23" s="16"/>
      <c r="J23" s="16"/>
      <c r="K23" s="15">
        <f t="shared" ref="K23:L25" si="4">K24</f>
        <v>1260180.4999999998</v>
      </c>
      <c r="L23" s="15">
        <f t="shared" si="4"/>
        <v>1434633.6</v>
      </c>
    </row>
    <row r="24" spans="1:12" ht="16.5" customHeight="1" x14ac:dyDescent="0.25">
      <c r="A24" s="17" t="s">
        <v>38</v>
      </c>
      <c r="B24" s="18" t="s">
        <v>39</v>
      </c>
      <c r="C24" s="25">
        <f t="shared" si="3"/>
        <v>0</v>
      </c>
      <c r="D24" s="25">
        <f t="shared" si="3"/>
        <v>0</v>
      </c>
      <c r="E24" s="25">
        <f t="shared" si="3"/>
        <v>0</v>
      </c>
      <c r="F24" s="25">
        <f t="shared" si="3"/>
        <v>302704.7</v>
      </c>
      <c r="G24" s="25">
        <f t="shared" si="3"/>
        <v>307965.3</v>
      </c>
      <c r="H24" s="16"/>
      <c r="I24" s="16"/>
      <c r="J24" s="16"/>
      <c r="K24" s="25">
        <f t="shared" si="4"/>
        <v>1260180.4999999998</v>
      </c>
      <c r="L24" s="25">
        <f t="shared" si="4"/>
        <v>1434633.6</v>
      </c>
    </row>
    <row r="25" spans="1:12" x14ac:dyDescent="0.25">
      <c r="A25" s="17" t="s">
        <v>40</v>
      </c>
      <c r="B25" s="18" t="s">
        <v>41</v>
      </c>
      <c r="C25" s="25">
        <f t="shared" si="3"/>
        <v>0</v>
      </c>
      <c r="D25" s="25">
        <f t="shared" si="3"/>
        <v>0</v>
      </c>
      <c r="E25" s="25">
        <f t="shared" si="3"/>
        <v>0</v>
      </c>
      <c r="F25" s="25">
        <f t="shared" si="3"/>
        <v>302704.7</v>
      </c>
      <c r="G25" s="25">
        <f t="shared" si="3"/>
        <v>307965.3</v>
      </c>
      <c r="H25" s="16"/>
      <c r="I25" s="16"/>
      <c r="J25" s="16"/>
      <c r="K25" s="25">
        <f t="shared" si="4"/>
        <v>1260180.4999999998</v>
      </c>
      <c r="L25" s="25">
        <f t="shared" si="4"/>
        <v>1434633.6</v>
      </c>
    </row>
    <row r="26" spans="1:12" ht="26.4" x14ac:dyDescent="0.25">
      <c r="A26" s="20" t="s">
        <v>42</v>
      </c>
      <c r="B26" s="18" t="s">
        <v>43</v>
      </c>
      <c r="C26" s="26"/>
      <c r="D26" s="26"/>
      <c r="E26" s="26"/>
      <c r="F26" s="27">
        <v>302704.7</v>
      </c>
      <c r="G26" s="28">
        <v>307965.3</v>
      </c>
      <c r="H26" s="16"/>
      <c r="I26" s="16"/>
      <c r="J26" s="16"/>
      <c r="K26" s="25">
        <f>1045430.7+162891.4+51858.4</f>
        <v>1260180.4999999998</v>
      </c>
      <c r="L26" s="25">
        <f>1359790.5+22941.8+51901.3</f>
        <v>1434633.6</v>
      </c>
    </row>
  </sheetData>
  <mergeCells count="3">
    <mergeCell ref="K1:L1"/>
    <mergeCell ref="K5:L5"/>
    <mergeCell ref="A8:L9"/>
  </mergeCells>
  <printOptions horizontalCentered="1"/>
  <pageMargins left="0.78740157480314965" right="0.39370078740157483" top="0.39370078740157483" bottom="0.39370078740157483" header="0.51181102362204722" footer="0.51181102362204722"/>
  <pageSetup paperSize="9" scale="84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прил.13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altar</dc:creator>
  <cp:lastModifiedBy>altar</cp:lastModifiedBy>
  <dcterms:created xsi:type="dcterms:W3CDTF">2026-06-10T07:38:58Z</dcterms:created>
  <dcterms:modified xsi:type="dcterms:W3CDTF">2026-06-10T07:39:21Z</dcterms:modified>
</cp:coreProperties>
</file>